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1"/>
  </bookViews>
  <sheets>
    <sheet name="Калинина 11(2022)" sheetId="5" r:id="rId1"/>
    <sheet name="Калинина 11(2023)" sheetId="6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61" i="5"/>
  <c r="F63" i="5"/>
  <c r="F62" i="5"/>
  <c r="F38" i="5" l="1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31" i="5" l="1"/>
  <c r="F45" i="5"/>
  <c r="F57" i="5"/>
  <c r="G26" i="5"/>
  <c r="F26" i="5"/>
  <c r="E26" i="5"/>
  <c r="G10" i="5"/>
  <c r="F10" i="5"/>
  <c r="E10" i="5"/>
  <c r="E5" i="5"/>
  <c r="E3" i="5" s="1"/>
  <c r="E4" i="5"/>
  <c r="F56" i="5" l="1"/>
  <c r="F64" i="5" s="1"/>
  <c r="F68" i="5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<sst xmlns="http://schemas.openxmlformats.org/spreadsheetml/2006/main" count="133" uniqueCount="64">
  <si>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</si>
  <si>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</si>
  <si>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</si>
  <si>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</si>
  <si>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</si>
  <si>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</si>
  <si>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</si>
  <si>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</si>
  <si>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</si>
  <si>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</si>
  <si>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</si>
  <si>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</si>
  <si>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</si>
  <si>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</si>
  <si>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</si>
  <si>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</si>
  <si>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</si>
  <si>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</si>
  <si>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</si>
  <si>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</si>
  <si>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</si>
  <si>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</si>
  <si>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</si>
  <si>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</si>
  <si>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</si>
  <si>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</si>
  <si>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</si>
  <si>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</si>
  <si>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</si>
  <si>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</si>
  <si>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перед собственниками дома по адресу: ул. Калинина, 11</t>
  </si>
  <si>
    <t>в рублях</t>
  </si>
  <si>
    <t xml:space="preserve">-отопление 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</si>
  <si>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</si>
  <si>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</si>
  <si>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</si>
  <si>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</si>
  <si>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</si>
  <si>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</si>
  <si>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</si>
  <si>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</si>
  <si>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</si>
  <si>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</si>
  <si>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</si>
  <si>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</si>
  <si>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</si>
  <si>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*Задолженность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</si>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</sst>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7" fillId="0" borderId="4" xfId="0" applyNumberFormat="1" applyFont="1" applyFill="1" applyBorder="1" applyAlignment="1">
      <alignment horizontal="right"/>
    </xf>
    <xf numFmtId="4" fontId="8" fillId="0" borderId="4" xfId="0" applyNumberFormat="1" applyFont="1" applyBorder="1"/>
    <xf numFmtId="0" fontId="3" fillId="2" borderId="0" xfId="0" applyFont="1" applyFill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8" fillId="0" borderId="2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0" xfId="0" applyFont="1" applyFill="1"/>
    <xf numFmtId="0" fontId="8" fillId="0" borderId="4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10">
          <cell r="W610">
            <v>15311.898583771799</v>
          </cell>
          <cell r="X610">
            <v>3629.068048948975</v>
          </cell>
          <cell r="Y610">
            <v>9982.1522999999997</v>
          </cell>
          <cell r="AV610">
            <v>164795.88000002751</v>
          </cell>
          <cell r="AW610">
            <v>0</v>
          </cell>
          <cell r="AY610">
            <v>13541.440266883315</v>
          </cell>
          <cell r="CQ610">
            <v>25361.32697307405</v>
          </cell>
          <cell r="CR610">
            <v>6178.0691143113036</v>
          </cell>
          <cell r="CS610">
            <v>13638.961496120426</v>
          </cell>
          <cell r="DE610">
            <v>0</v>
          </cell>
          <cell r="DI610">
            <v>20698.175807411935</v>
          </cell>
          <cell r="DX610">
            <v>33713.539637552996</v>
          </cell>
          <cell r="DY610">
            <v>7824.1345512175321</v>
          </cell>
          <cell r="DZ610">
            <v>30091.780350000001</v>
          </cell>
          <cell r="EA610">
            <v>0</v>
          </cell>
          <cell r="ET610">
            <v>11044.949999999999</v>
          </cell>
          <cell r="EU610">
            <v>11728.777208730025</v>
          </cell>
          <cell r="EX610">
            <v>0</v>
          </cell>
          <cell r="EY610">
            <v>0</v>
          </cell>
          <cell r="EZ610">
            <v>0</v>
          </cell>
          <cell r="FB610">
            <v>0</v>
          </cell>
          <cell r="FQ610">
            <v>0</v>
          </cell>
          <cell r="FR610">
            <v>0</v>
          </cell>
          <cell r="GH610">
            <v>1206394.51</v>
          </cell>
          <cell r="GK610">
            <v>2546.6699999999996</v>
          </cell>
          <cell r="GL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10">
          <cell r="CQ610">
            <v>8512.1690953563848</v>
          </cell>
          <cell r="CR610">
            <v>2091.367582320343</v>
          </cell>
          <cell r="CS610">
            <v>6965.1770970492253</v>
          </cell>
          <cell r="DI610">
            <v>6334.5148215332229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10">
          <cell r="W610">
            <v>22522.086312126557</v>
          </cell>
          <cell r="X610">
            <v>5567.5553800842699</v>
          </cell>
          <cell r="Y610">
            <v>3163.748</v>
          </cell>
          <cell r="AV610">
            <v>3.5591738483765386E-8</v>
          </cell>
          <cell r="AW610">
            <v>0</v>
          </cell>
          <cell r="AX610">
            <v>19151.557062306896</v>
          </cell>
          <cell r="CT610">
            <v>83124.467999999979</v>
          </cell>
          <cell r="ED610">
            <v>211575.25999999998</v>
          </cell>
          <cell r="EE610">
            <v>6533.8631433248111</v>
          </cell>
          <cell r="EF610">
            <v>1578.6983888209893</v>
          </cell>
          <cell r="EG610">
            <v>10495.3758</v>
          </cell>
          <cell r="FA610">
            <v>0</v>
          </cell>
          <cell r="FB610">
            <v>2646.1911666171718</v>
          </cell>
          <cell r="FE610">
            <v>0</v>
          </cell>
          <cell r="FF610">
            <v>0</v>
          </cell>
          <cell r="FH610">
            <v>0</v>
          </cell>
          <cell r="FX610">
            <v>0</v>
          </cell>
          <cell r="FY610">
            <v>0</v>
          </cell>
          <cell r="GO610">
            <v>1000182.0399999997</v>
          </cell>
          <cell r="GP610">
            <v>-518312.35967611335</v>
          </cell>
          <cell r="GR610">
            <v>3834.2759999999989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  <cell r="GW610">
            <v>0</v>
          </cell>
          <cell r="GX610">
            <v>0</v>
          </cell>
          <cell r="GY610">
            <v>0</v>
          </cell>
          <cell r="GZ61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M58" sqref="M5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.425781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6" customHeight="1" x14ac:dyDescent="0.2">
      <c r="A1" s="88" t="s">
        <v>57</v>
      </c>
      <c r="B1" s="88"/>
      <c r="C1" s="88"/>
      <c r="D1" s="88"/>
      <c r="E1" s="88"/>
      <c r="F1" s="88"/>
      <c r="G1" s="89"/>
      <c r="I1" s="21"/>
    </row>
    <row r="2" spans="1:9" ht="22.5" customHeight="1" x14ac:dyDescent="0.2">
      <c r="A2" s="88" t="s">
        <v>30</v>
      </c>
      <c r="B2" s="89"/>
      <c r="C2" s="89"/>
      <c r="D2" s="89"/>
      <c r="E2" s="89"/>
      <c r="F2" s="89"/>
      <c r="G2" s="89"/>
      <c r="I2" s="21"/>
    </row>
    <row r="3" spans="1:9" hidden="1" x14ac:dyDescent="0.2">
      <c r="A3" s="90" t="s">
        <v>0</v>
      </c>
      <c r="B3" s="91"/>
      <c r="C3" s="91"/>
      <c r="D3" s="91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90" t="s">
        <v>2</v>
      </c>
      <c r="B4" s="91"/>
      <c r="C4" s="91"/>
      <c r="D4" s="91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90" t="s">
        <v>3</v>
      </c>
      <c r="B5" s="91"/>
      <c r="C5" s="91"/>
      <c r="D5" s="91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23"/>
      <c r="B6" s="24"/>
      <c r="C6" s="24"/>
      <c r="D6" s="24"/>
      <c r="E6" s="25" t="s">
        <v>31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85" t="s">
        <v>5</v>
      </c>
      <c r="B9" s="86"/>
      <c r="C9" s="86"/>
      <c r="D9" s="87"/>
      <c r="E9" s="31" t="s">
        <v>6</v>
      </c>
      <c r="F9" s="31" t="s">
        <v>7</v>
      </c>
      <c r="G9" s="32" t="s">
        <v>47</v>
      </c>
    </row>
    <row r="10" spans="1:9" ht="15.75" x14ac:dyDescent="0.25">
      <c r="A10" s="79" t="s">
        <v>8</v>
      </c>
      <c r="B10" s="80"/>
      <c r="C10" s="80"/>
      <c r="D10" s="81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71" t="s">
        <v>32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9</v>
      </c>
      <c r="B12" s="72"/>
      <c r="C12" s="72"/>
      <c r="D12" s="73"/>
      <c r="E12" s="7"/>
      <c r="F12" s="7"/>
      <c r="G12" s="7"/>
    </row>
    <row r="13" spans="1:9" ht="15.75" x14ac:dyDescent="0.25">
      <c r="A13" s="71" t="s">
        <v>10</v>
      </c>
      <c r="B13" s="72"/>
      <c r="C13" s="72"/>
      <c r="D13" s="73"/>
      <c r="E13" s="7"/>
      <c r="F13" s="7"/>
      <c r="G13" s="7"/>
    </row>
    <row r="14" spans="1:9" ht="15.75" x14ac:dyDescent="0.25">
      <c r="A14" s="71" t="s">
        <v>11</v>
      </c>
      <c r="B14" s="72"/>
      <c r="C14" s="72"/>
      <c r="D14" s="73"/>
      <c r="E14" s="7"/>
      <c r="F14" s="7"/>
      <c r="G14" s="7"/>
    </row>
    <row r="15" spans="1:9" ht="15.75" x14ac:dyDescent="0.25">
      <c r="A15" s="75" t="s">
        <v>12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48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82" t="s">
        <v>49</v>
      </c>
      <c r="B17" s="83"/>
      <c r="C17" s="83"/>
      <c r="D17" s="84"/>
      <c r="E17" s="7">
        <v>1361695.61</v>
      </c>
      <c r="F17" s="7">
        <v>960720.08</v>
      </c>
      <c r="G17" s="7">
        <v>400975.53</v>
      </c>
    </row>
    <row r="18" spans="1:10" ht="15.75" hidden="1" x14ac:dyDescent="0.25">
      <c r="A18" s="75" t="s">
        <v>50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51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52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53</v>
      </c>
      <c r="B21" s="77"/>
      <c r="C21" s="77"/>
      <c r="D21" s="78"/>
      <c r="E21" s="34">
        <f>E22+E23+E24+E25</f>
        <v>91027.38</v>
      </c>
      <c r="F21" s="34">
        <f t="shared" ref="F21:G21" si="0">F22+F23+F24+F25</f>
        <v>64043.92</v>
      </c>
      <c r="G21" s="34">
        <f t="shared" si="0"/>
        <v>26983.460000000003</v>
      </c>
    </row>
    <row r="22" spans="1:10" ht="15.75" x14ac:dyDescent="0.25">
      <c r="A22" s="71" t="s">
        <v>33</v>
      </c>
      <c r="B22" s="72"/>
      <c r="C22" s="72"/>
      <c r="D22" s="73"/>
      <c r="E22" s="7">
        <v>5478.31</v>
      </c>
      <c r="F22" s="7">
        <v>3890</v>
      </c>
      <c r="G22" s="7">
        <v>1588.31</v>
      </c>
    </row>
    <row r="23" spans="1:10" ht="15.75" x14ac:dyDescent="0.25">
      <c r="A23" s="71" t="s">
        <v>34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35</v>
      </c>
      <c r="B24" s="72"/>
      <c r="C24" s="72"/>
      <c r="D24" s="73"/>
      <c r="E24" s="7">
        <v>83950.720000000001</v>
      </c>
      <c r="F24" s="7">
        <v>60150.75</v>
      </c>
      <c r="G24" s="7">
        <v>23799.97</v>
      </c>
    </row>
    <row r="25" spans="1:10" ht="15.75" x14ac:dyDescent="0.25">
      <c r="A25" s="71" t="s">
        <v>54</v>
      </c>
      <c r="B25" s="72"/>
      <c r="C25" s="72"/>
      <c r="D25" s="73"/>
      <c r="E25" s="7">
        <v>1598.35</v>
      </c>
      <c r="F25" s="7">
        <v>3.17</v>
      </c>
      <c r="G25" s="7">
        <v>1595.18</v>
      </c>
    </row>
    <row r="26" spans="1:10" ht="15.75" hidden="1" x14ac:dyDescent="0.25">
      <c r="A26" s="74" t="s">
        <v>13</v>
      </c>
      <c r="B26" s="74"/>
      <c r="C26" s="74"/>
      <c r="D26" s="74"/>
      <c r="E26" s="33">
        <f>E27</f>
        <v>0</v>
      </c>
      <c r="F26" s="33">
        <f t="shared" ref="F26:G26" si="1">F27</f>
        <v>0</v>
      </c>
      <c r="G26" s="33">
        <f t="shared" si="1"/>
        <v>0</v>
      </c>
    </row>
    <row r="27" spans="1:10" ht="15.75" hidden="1" x14ac:dyDescent="0.25">
      <c r="A27" s="75" t="s">
        <v>14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42" t="s">
        <v>55</v>
      </c>
      <c r="B30" s="42"/>
      <c r="C30" s="42"/>
      <c r="D30" s="42"/>
      <c r="E30" s="42"/>
      <c r="F30" s="17"/>
      <c r="G30" s="36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207260.4391996316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15</v>
      </c>
      <c r="B33" s="50"/>
      <c r="C33" s="50"/>
      <c r="D33" s="50"/>
      <c r="E33" s="55"/>
      <c r="F33" s="12">
        <f>'[2]УК ВР декабрь нар'!W610+'[2]УК ВР декабрь нар'!EX610</f>
        <v>15311.898583771799</v>
      </c>
      <c r="G33" s="1"/>
      <c r="H33" s="1"/>
      <c r="L33" s="18"/>
    </row>
    <row r="34" spans="1:12" ht="15.75" hidden="1" x14ac:dyDescent="0.25">
      <c r="A34" s="49" t="s">
        <v>28</v>
      </c>
      <c r="B34" s="50"/>
      <c r="C34" s="50"/>
      <c r="D34" s="50"/>
      <c r="E34" s="55"/>
      <c r="F34" s="12">
        <f>'[2]УК ВР декабрь нар'!X610+'[2]УК ВР декабрь нар'!EY610</f>
        <v>3629.068048948975</v>
      </c>
      <c r="G34" s="1"/>
      <c r="H34" s="1"/>
    </row>
    <row r="35" spans="1:12" ht="15.75" hidden="1" x14ac:dyDescent="0.25">
      <c r="A35" s="49" t="s">
        <v>17</v>
      </c>
      <c r="B35" s="50"/>
      <c r="C35" s="50"/>
      <c r="D35" s="50"/>
      <c r="E35" s="55"/>
      <c r="F35" s="12">
        <f>'[2]УК ВР декабрь нар'!Y610+'[2]УК ВР декабрь нар'!EZ610+'[2]УК ВР декабрь нар'!FB610+'[2]УК ВР декабрь нар'!AW610</f>
        <v>9982.1522999999997</v>
      </c>
      <c r="G35" s="1"/>
      <c r="H35" s="1"/>
    </row>
    <row r="36" spans="1:12" ht="15.75" hidden="1" x14ac:dyDescent="0.25">
      <c r="A36" s="49" t="s">
        <v>18</v>
      </c>
      <c r="B36" s="50"/>
      <c r="C36" s="50"/>
      <c r="D36" s="50"/>
      <c r="E36" s="55"/>
      <c r="F36" s="12">
        <f>'[2]УК ВР декабрь нар'!AV610+'[2]УК ВР декабрь нар'!FQ610</f>
        <v>164795.88000002751</v>
      </c>
      <c r="G36" s="1"/>
      <c r="H36" s="1"/>
    </row>
    <row r="37" spans="1:12" ht="15.75" hidden="1" x14ac:dyDescent="0.25">
      <c r="A37" s="51" t="s">
        <v>36</v>
      </c>
      <c r="B37" s="61"/>
      <c r="C37" s="61"/>
      <c r="D37" s="61"/>
      <c r="E37" s="62"/>
      <c r="F37" s="12">
        <f>'[2]УК ВР декабрь нар'!AY610+'[2]УК ВР декабрь нар'!FR610</f>
        <v>13541.440266883315</v>
      </c>
      <c r="G37" s="1"/>
      <c r="H37" s="1"/>
    </row>
    <row r="38" spans="1:12" x14ac:dyDescent="0.2">
      <c r="A38" s="63" t="s">
        <v>43</v>
      </c>
      <c r="B38" s="64"/>
      <c r="C38" s="64"/>
      <c r="D38" s="64"/>
      <c r="E38" s="65"/>
      <c r="F38" s="59">
        <f>SUM(F40:F44)+13561</f>
        <v>173840.71513841828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75" hidden="1" x14ac:dyDescent="0.25">
      <c r="A40" s="48" t="s">
        <v>15</v>
      </c>
      <c r="B40" s="48"/>
      <c r="C40" s="48"/>
      <c r="D40" s="48"/>
      <c r="E40" s="48"/>
      <c r="F40" s="12">
        <f>'[2]УК ВР декабрь нар'!CQ610+'[2]УК ВР декабрь нар'!DX610</f>
        <v>59074.866610627047</v>
      </c>
      <c r="G40" s="1"/>
      <c r="H40" s="1"/>
      <c r="L40" s="18"/>
    </row>
    <row r="41" spans="1:12" ht="15.75" hidden="1" x14ac:dyDescent="0.25">
      <c r="A41" s="48" t="s">
        <v>28</v>
      </c>
      <c r="B41" s="48"/>
      <c r="C41" s="48"/>
      <c r="D41" s="48"/>
      <c r="E41" s="48"/>
      <c r="F41" s="12">
        <f>'[2]УК ВР декабрь нар'!CR610+'[2]УК ВР декабрь нар'!DY610</f>
        <v>14002.203665528836</v>
      </c>
      <c r="G41" s="1"/>
      <c r="H41" s="1"/>
    </row>
    <row r="42" spans="1:12" ht="15.75" hidden="1" x14ac:dyDescent="0.25">
      <c r="A42" s="48" t="s">
        <v>17</v>
      </c>
      <c r="B42" s="48"/>
      <c r="C42" s="48"/>
      <c r="D42" s="48"/>
      <c r="E42" s="48"/>
      <c r="F42" s="12">
        <f>'[2]УК ВР декабрь нар'!DZ610+'[2]УК ВР декабрь нар'!EA610+'[2]УК ВР декабрь нар'!CS610</f>
        <v>43730.741846120429</v>
      </c>
      <c r="G42" s="1"/>
      <c r="H42" s="1"/>
    </row>
    <row r="43" spans="1:12" ht="15.75" hidden="1" x14ac:dyDescent="0.25">
      <c r="A43" s="48" t="s">
        <v>18</v>
      </c>
      <c r="B43" s="48"/>
      <c r="C43" s="48"/>
      <c r="D43" s="48"/>
      <c r="E43" s="48"/>
      <c r="F43" s="12">
        <f>'[2]УК ВР декабрь нар'!DE610+'[2]УК ВР декабрь нар'!ET610</f>
        <v>11044.949999999999</v>
      </c>
      <c r="G43" s="1"/>
      <c r="H43" s="1"/>
    </row>
    <row r="44" spans="1:12" ht="51" hidden="1" customHeight="1" x14ac:dyDescent="0.25">
      <c r="A44" s="51" t="s">
        <v>37</v>
      </c>
      <c r="B44" s="52"/>
      <c r="C44" s="52"/>
      <c r="D44" s="52"/>
      <c r="E44" s="53"/>
      <c r="F44" s="12">
        <f>'[2]УК ВР декабрь нар'!DI610+'[2]УК ВР декабрь нар'!EU610</f>
        <v>32426.953016141961</v>
      </c>
      <c r="G44" s="1"/>
      <c r="H44" s="1"/>
    </row>
    <row r="45" spans="1:12" ht="63.6" customHeight="1" x14ac:dyDescent="0.25">
      <c r="A45" s="54" t="s">
        <v>44</v>
      </c>
      <c r="B45" s="69"/>
      <c r="C45" s="69"/>
      <c r="D45" s="69"/>
      <c r="E45" s="70"/>
      <c r="F45" s="13">
        <f>SUM(F46:F54)</f>
        <v>1208941.18</v>
      </c>
      <c r="G45" s="1"/>
      <c r="H45" s="1"/>
    </row>
    <row r="46" spans="1:12" ht="15.75" hidden="1" x14ac:dyDescent="0.25">
      <c r="A46" s="45" t="s">
        <v>19</v>
      </c>
      <c r="B46" s="46"/>
      <c r="C46" s="46"/>
      <c r="D46" s="46"/>
      <c r="E46" s="47"/>
      <c r="F46" s="12">
        <f>'[2]УК ВР декабрь нар'!GH610</f>
        <v>1206394.51</v>
      </c>
      <c r="G46" s="1"/>
      <c r="H46" s="1"/>
      <c r="L46" s="18"/>
    </row>
    <row r="47" spans="1:12" ht="15.75" hidden="1" x14ac:dyDescent="0.25">
      <c r="A47" s="49" t="s">
        <v>28</v>
      </c>
      <c r="B47" s="50"/>
      <c r="C47" s="50"/>
      <c r="D47" s="50"/>
      <c r="E47" s="50"/>
      <c r="F47" s="12"/>
      <c r="G47" s="1"/>
      <c r="H47" s="1"/>
    </row>
    <row r="48" spans="1:12" ht="15.75" hidden="1" x14ac:dyDescent="0.25">
      <c r="A48" s="48" t="s">
        <v>20</v>
      </c>
      <c r="B48" s="48"/>
      <c r="C48" s="48"/>
      <c r="D48" s="48"/>
      <c r="E48" s="49"/>
      <c r="F48" s="12"/>
      <c r="G48" s="1"/>
      <c r="H48" s="1"/>
    </row>
    <row r="49" spans="1:15" ht="15.75" hidden="1" x14ac:dyDescent="0.25">
      <c r="A49" s="49" t="s">
        <v>16</v>
      </c>
      <c r="B49" s="50"/>
      <c r="C49" s="50"/>
      <c r="D49" s="50"/>
      <c r="E49" s="50"/>
      <c r="F49" s="12"/>
      <c r="G49" s="1"/>
      <c r="H49" s="1"/>
    </row>
    <row r="50" spans="1:15" ht="15.75" hidden="1" x14ac:dyDescent="0.25">
      <c r="A50" s="48" t="s">
        <v>21</v>
      </c>
      <c r="B50" s="48"/>
      <c r="C50" s="48"/>
      <c r="D50" s="48"/>
      <c r="E50" s="49"/>
      <c r="F50" s="12"/>
      <c r="G50" s="1"/>
      <c r="H50" s="1"/>
    </row>
    <row r="51" spans="1:15" ht="15.75" hidden="1" x14ac:dyDescent="0.25">
      <c r="A51" s="49" t="s">
        <v>16</v>
      </c>
      <c r="B51" s="50"/>
      <c r="C51" s="50"/>
      <c r="D51" s="50"/>
      <c r="E51" s="50"/>
      <c r="F51" s="12"/>
      <c r="G51" s="1"/>
      <c r="H51" s="1"/>
    </row>
    <row r="52" spans="1:15" ht="15.75" hidden="1" x14ac:dyDescent="0.25">
      <c r="A52" s="48" t="s">
        <v>17</v>
      </c>
      <c r="B52" s="48"/>
      <c r="C52" s="48"/>
      <c r="D52" s="48"/>
      <c r="E52" s="49"/>
      <c r="F52" s="12"/>
      <c r="G52" s="1"/>
      <c r="H52" s="1"/>
    </row>
    <row r="53" spans="1:15" ht="15.75" hidden="1" x14ac:dyDescent="0.25">
      <c r="A53" s="49" t="s">
        <v>18</v>
      </c>
      <c r="B53" s="50"/>
      <c r="C53" s="50"/>
      <c r="D53" s="50"/>
      <c r="E53" s="50"/>
      <c r="F53" s="12">
        <f>'[2]УК ВР декабрь нар'!GK610+'[2]УК ВР декабрь нар'!GL610+'[2]УК ВР декабрь нар'!GN610+'[2]УК ВР декабрь нар'!GO610+'[2]УК ВР декабрь нар'!GP610+'[2]УК ВР декабрь нар'!GQ610+'[2]УК ВР декабрь нар'!GR610+'[2]УК ВР декабрь нар'!GS610+'[2]УК ВР декабрь нар'!GT610+'[2]УК ВР декабрь нар'!GU610+'[2]УК ВР декабрь нар'!GV610</f>
        <v>2546.6699999999996</v>
      </c>
      <c r="G53" s="1"/>
      <c r="H53" s="1"/>
    </row>
    <row r="54" spans="1:15" ht="15.75" hidden="1" x14ac:dyDescent="0.25">
      <c r="A54" s="51" t="s">
        <v>38</v>
      </c>
      <c r="B54" s="52"/>
      <c r="C54" s="52"/>
      <c r="D54" s="52"/>
      <c r="E54" s="53"/>
      <c r="F54" s="12"/>
      <c r="G54" s="1"/>
      <c r="H54" s="1"/>
    </row>
    <row r="55" spans="1:15" ht="15.6" hidden="1" customHeight="1" x14ac:dyDescent="0.25">
      <c r="A55" s="54" t="s">
        <v>29</v>
      </c>
      <c r="B55" s="50"/>
      <c r="C55" s="50"/>
      <c r="D55" s="50"/>
      <c r="E55" s="55"/>
      <c r="F55" s="16"/>
      <c r="G55" s="1"/>
      <c r="H55" s="1"/>
    </row>
    <row r="56" spans="1:15" ht="15.75" x14ac:dyDescent="0.25">
      <c r="A56" s="56" t="s">
        <v>45</v>
      </c>
      <c r="B56" s="57"/>
      <c r="C56" s="57"/>
      <c r="D56" s="57"/>
      <c r="E56" s="58"/>
      <c r="F56" s="13">
        <f>F31+F38+F45+F55</f>
        <v>1590042.3343380499</v>
      </c>
      <c r="H56" s="1"/>
      <c r="K56" s="8"/>
    </row>
    <row r="57" spans="1:15" ht="15.75" x14ac:dyDescent="0.25">
      <c r="A57" s="19" t="s">
        <v>39</v>
      </c>
      <c r="B57" s="20"/>
      <c r="C57" s="20"/>
      <c r="D57" s="20"/>
      <c r="E57" s="20"/>
      <c r="F57" s="13">
        <f>F58+F59+F60</f>
        <v>140351.08000000002</v>
      </c>
      <c r="G57" s="1"/>
      <c r="H57" s="1"/>
    </row>
    <row r="58" spans="1:15" ht="15.75" x14ac:dyDescent="0.25">
      <c r="A58" s="49" t="s">
        <v>22</v>
      </c>
      <c r="B58" s="50"/>
      <c r="C58" s="50"/>
      <c r="D58" s="50"/>
      <c r="E58" s="50"/>
      <c r="F58" s="12">
        <v>33827.440000000002</v>
      </c>
      <c r="G58" s="1"/>
      <c r="H58" s="1"/>
    </row>
    <row r="59" spans="1:15" ht="15.75" x14ac:dyDescent="0.25">
      <c r="A59" s="49" t="s">
        <v>23</v>
      </c>
      <c r="B59" s="50"/>
      <c r="C59" s="50"/>
      <c r="D59" s="50"/>
      <c r="E59" s="50"/>
      <c r="F59" s="12">
        <v>106523.64</v>
      </c>
      <c r="G59" s="1"/>
      <c r="H59" s="1"/>
    </row>
    <row r="60" spans="1:15" ht="18" hidden="1" customHeight="1" x14ac:dyDescent="0.25">
      <c r="A60" s="45" t="s">
        <v>24</v>
      </c>
      <c r="B60" s="46"/>
      <c r="C60" s="46"/>
      <c r="D60" s="46"/>
      <c r="E60" s="47"/>
      <c r="F60" s="12">
        <v>0</v>
      </c>
      <c r="G60" s="1"/>
      <c r="H60" s="1"/>
    </row>
    <row r="61" spans="1:15" ht="15.75" x14ac:dyDescent="0.25">
      <c r="A61" s="41" t="s">
        <v>40</v>
      </c>
      <c r="B61" s="41"/>
      <c r="C61" s="41"/>
      <c r="D61" s="41"/>
      <c r="E61" s="41"/>
      <c r="F61" s="13">
        <f>F56+F57</f>
        <v>1730393.4143380499</v>
      </c>
      <c r="G61" s="1"/>
      <c r="H61" s="1"/>
      <c r="N61" s="8"/>
      <c r="O61" s="8"/>
    </row>
    <row r="62" spans="1:15" ht="15.75" x14ac:dyDescent="0.25">
      <c r="A62" s="42" t="s">
        <v>25</v>
      </c>
      <c r="B62" s="42"/>
      <c r="C62" s="42"/>
      <c r="D62" s="42"/>
      <c r="E62" s="42"/>
      <c r="F62" s="14">
        <f>E17</f>
        <v>1361695.61</v>
      </c>
      <c r="G62" s="1"/>
      <c r="H62" s="1"/>
    </row>
    <row r="63" spans="1:15" ht="15.75" x14ac:dyDescent="0.25">
      <c r="A63" s="42" t="s">
        <v>26</v>
      </c>
      <c r="B63" s="42"/>
      <c r="C63" s="42"/>
      <c r="D63" s="42"/>
      <c r="E63" s="42"/>
      <c r="F63" s="13">
        <f>F17</f>
        <v>960720.08</v>
      </c>
      <c r="G63" s="1"/>
      <c r="H63" s="15"/>
    </row>
    <row r="64" spans="1:15" ht="15.75" x14ac:dyDescent="0.25">
      <c r="A64" s="43" t="s">
        <v>46</v>
      </c>
      <c r="B64" s="43"/>
      <c r="C64" s="43"/>
      <c r="D64" s="43"/>
      <c r="E64" s="43"/>
      <c r="F64" s="13">
        <f>F30+F62-F61</f>
        <v>-368697.80433804984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56</v>
      </c>
      <c r="B68" s="44"/>
      <c r="C68" s="44"/>
      <c r="D68" s="44"/>
      <c r="E68" s="44"/>
      <c r="F68" s="28">
        <f>F64-G17</f>
        <v>-769673.33433804987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8" t="s">
        <v>58</v>
      </c>
      <c r="B1" s="88"/>
      <c r="C1" s="88"/>
      <c r="D1" s="88"/>
      <c r="E1" s="88"/>
      <c r="F1" s="88"/>
      <c r="G1" s="89"/>
      <c r="I1" s="21"/>
    </row>
    <row r="2" spans="1:9" ht="22.5" customHeight="1" x14ac:dyDescent="0.2">
      <c r="A2" s="88" t="str">
        <f>'Калинина 11(2022)'!A2:G2</f>
        <v>перед собственниками дома по адресу: ул. Калинина, 11</v>
      </c>
      <c r="B2" s="89"/>
      <c r="C2" s="89"/>
      <c r="D2" s="89"/>
      <c r="E2" s="89"/>
      <c r="F2" s="89"/>
      <c r="G2" s="89"/>
      <c r="I2" s="21"/>
    </row>
    <row r="3" spans="1:9" hidden="1" x14ac:dyDescent="0.2">
      <c r="A3" s="90" t="s">
        <v>0</v>
      </c>
      <c r="B3" s="91"/>
      <c r="C3" s="91"/>
      <c r="D3" s="91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90" t="s">
        <v>2</v>
      </c>
      <c r="B4" s="91"/>
      <c r="C4" s="91"/>
      <c r="D4" s="91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90" t="s">
        <v>3</v>
      </c>
      <c r="B5" s="91"/>
      <c r="C5" s="91"/>
      <c r="D5" s="91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38"/>
      <c r="B6" s="39"/>
      <c r="C6" s="39"/>
      <c r="D6" s="39"/>
      <c r="E6" s="25" t="s">
        <v>31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85" t="s">
        <v>5</v>
      </c>
      <c r="B9" s="86"/>
      <c r="C9" s="86"/>
      <c r="D9" s="87"/>
      <c r="E9" s="31" t="s">
        <v>6</v>
      </c>
      <c r="F9" s="31" t="s">
        <v>7</v>
      </c>
      <c r="G9" s="32" t="s">
        <v>47</v>
      </c>
    </row>
    <row r="10" spans="1:9" ht="15.75" x14ac:dyDescent="0.25">
      <c r="A10" s="79" t="s">
        <v>8</v>
      </c>
      <c r="B10" s="80"/>
      <c r="C10" s="80"/>
      <c r="D10" s="81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71" t="s">
        <v>32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9</v>
      </c>
      <c r="B12" s="72"/>
      <c r="C12" s="72"/>
      <c r="D12" s="73"/>
      <c r="E12" s="7">
        <v>0</v>
      </c>
      <c r="F12" s="7">
        <v>0</v>
      </c>
      <c r="G12" s="7">
        <v>0</v>
      </c>
    </row>
    <row r="13" spans="1:9" ht="15.75" x14ac:dyDescent="0.25">
      <c r="A13" s="71" t="s">
        <v>10</v>
      </c>
      <c r="B13" s="72"/>
      <c r="C13" s="72"/>
      <c r="D13" s="73"/>
      <c r="E13" s="7"/>
      <c r="F13" s="7"/>
      <c r="G13" s="7"/>
    </row>
    <row r="14" spans="1:9" ht="15.75" x14ac:dyDescent="0.25">
      <c r="A14" s="71" t="s">
        <v>11</v>
      </c>
      <c r="B14" s="72"/>
      <c r="C14" s="72"/>
      <c r="D14" s="73"/>
      <c r="E14" s="7">
        <v>0</v>
      </c>
      <c r="F14" s="7">
        <v>0</v>
      </c>
      <c r="G14" s="7">
        <v>0</v>
      </c>
    </row>
    <row r="15" spans="1:9" ht="15.75" x14ac:dyDescent="0.25">
      <c r="A15" s="75" t="s">
        <v>59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48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92" t="s">
        <v>49</v>
      </c>
      <c r="B17" s="93"/>
      <c r="C17" s="93"/>
      <c r="D17" s="94"/>
      <c r="E17" s="7">
        <v>1763331.77</v>
      </c>
      <c r="F17" s="7">
        <v>1455690.73</v>
      </c>
      <c r="G17" s="7">
        <v>708616.57</v>
      </c>
    </row>
    <row r="18" spans="1:10" ht="15.75" hidden="1" x14ac:dyDescent="0.25">
      <c r="A18" s="75" t="s">
        <v>50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51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52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53</v>
      </c>
      <c r="B21" s="77"/>
      <c r="C21" s="77"/>
      <c r="D21" s="78"/>
      <c r="E21" s="34">
        <f>SUM(E22:E25)</f>
        <v>131912.23000000001</v>
      </c>
      <c r="F21" s="34">
        <f>SUM(F22:F25)</f>
        <v>113525.32</v>
      </c>
      <c r="G21" s="34">
        <f>SUM(G22:G25)</f>
        <v>45370.37</v>
      </c>
    </row>
    <row r="22" spans="1:10" ht="15.75" x14ac:dyDescent="0.25">
      <c r="A22" s="71" t="s">
        <v>60</v>
      </c>
      <c r="B22" s="72"/>
      <c r="C22" s="72"/>
      <c r="D22" s="73"/>
      <c r="E22" s="7">
        <v>7885.99</v>
      </c>
      <c r="F22" s="7">
        <v>6749.52</v>
      </c>
      <c r="G22" s="7">
        <v>2724.78</v>
      </c>
    </row>
    <row r="23" spans="1:10" ht="15.75" x14ac:dyDescent="0.25">
      <c r="A23" s="71" t="s">
        <v>61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35</v>
      </c>
      <c r="B24" s="72"/>
      <c r="C24" s="72"/>
      <c r="D24" s="73"/>
      <c r="E24" s="7">
        <v>118917.24</v>
      </c>
      <c r="F24" s="7">
        <v>101559.06</v>
      </c>
      <c r="G24" s="7">
        <v>41158.15</v>
      </c>
    </row>
    <row r="25" spans="1:10" ht="15.75" x14ac:dyDescent="0.25">
      <c r="A25" s="71" t="s">
        <v>54</v>
      </c>
      <c r="B25" s="72"/>
      <c r="C25" s="72"/>
      <c r="D25" s="73"/>
      <c r="E25" s="7">
        <v>5109</v>
      </c>
      <c r="F25" s="7">
        <v>5216.74</v>
      </c>
      <c r="G25" s="7">
        <v>1487.44</v>
      </c>
    </row>
    <row r="26" spans="1:10" ht="15.75" hidden="1" x14ac:dyDescent="0.25">
      <c r="A26" s="74" t="s">
        <v>13</v>
      </c>
      <c r="B26" s="74"/>
      <c r="C26" s="74"/>
      <c r="D26" s="74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75" t="s">
        <v>14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42" t="s">
        <v>62</v>
      </c>
      <c r="B30" s="42"/>
      <c r="C30" s="42"/>
      <c r="D30" s="42"/>
      <c r="E30" s="42"/>
      <c r="F30" s="17">
        <f>'Калинина 11(2022)'!F64</f>
        <v>-368697.80433804984</v>
      </c>
      <c r="G30" s="36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50404.946754553312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15</v>
      </c>
      <c r="B33" s="50"/>
      <c r="C33" s="50"/>
      <c r="D33" s="50"/>
      <c r="E33" s="55"/>
      <c r="F33" s="12">
        <f>'[3]УК ВР декабрь нар'!W610+'[3]УК ВР декабрь нар'!FE610</f>
        <v>22522.086312126557</v>
      </c>
      <c r="G33" s="1"/>
      <c r="H33" s="1"/>
      <c r="L33" s="40"/>
    </row>
    <row r="34" spans="1:12" ht="15.75" hidden="1" x14ac:dyDescent="0.25">
      <c r="A34" s="49" t="s">
        <v>28</v>
      </c>
      <c r="B34" s="50"/>
      <c r="C34" s="50"/>
      <c r="D34" s="50"/>
      <c r="E34" s="55"/>
      <c r="F34" s="12">
        <f>'[3]УК ВР декабрь нар'!FF610+'[3]УК ВР декабрь нар'!X610</f>
        <v>5567.5553800842699</v>
      </c>
      <c r="G34" s="1"/>
      <c r="H34" s="1"/>
    </row>
    <row r="35" spans="1:12" ht="15.75" hidden="1" x14ac:dyDescent="0.25">
      <c r="A35" s="49" t="s">
        <v>17</v>
      </c>
      <c r="B35" s="50"/>
      <c r="C35" s="50"/>
      <c r="D35" s="50"/>
      <c r="E35" s="55"/>
      <c r="F35" s="12">
        <f>'[3]УК ВР декабрь нар'!Y610+'[3]УК ВР декабрь нар'!FH610+'[3]УК ВР декабрь нар'!AW610</f>
        <v>3163.748</v>
      </c>
      <c r="G35" s="1"/>
      <c r="H35" s="1"/>
    </row>
    <row r="36" spans="1:12" ht="15.75" hidden="1" x14ac:dyDescent="0.25">
      <c r="A36" s="49" t="s">
        <v>18</v>
      </c>
      <c r="B36" s="50"/>
      <c r="C36" s="50"/>
      <c r="D36" s="50"/>
      <c r="E36" s="55"/>
      <c r="F36" s="12">
        <f>'[3]УК ВР декабрь нар'!AV610+'[3]УК ВР декабрь нар'!FX610</f>
        <v>3.5591738483765386E-8</v>
      </c>
      <c r="G36" s="1"/>
      <c r="H36" s="1"/>
    </row>
    <row r="37" spans="1:12" ht="26.45" hidden="1" customHeight="1" x14ac:dyDescent="0.25">
      <c r="A37" s="51" t="s">
        <v>36</v>
      </c>
      <c r="B37" s="61"/>
      <c r="C37" s="61"/>
      <c r="D37" s="61"/>
      <c r="E37" s="62"/>
      <c r="F37" s="12">
        <f>'[3]УК ВР декабрь нар'!FY610+'[3]УК ВР декабрь нар'!AX610</f>
        <v>19151.557062306896</v>
      </c>
      <c r="G37" s="1"/>
      <c r="H37" s="1"/>
    </row>
    <row r="38" spans="1:12" x14ac:dyDescent="0.2">
      <c r="A38" s="63" t="s">
        <v>43</v>
      </c>
      <c r="B38" s="64"/>
      <c r="C38" s="64"/>
      <c r="D38" s="64"/>
      <c r="E38" s="65"/>
      <c r="F38" s="59">
        <f>SUM(F40:F44)+2537</f>
        <v>342394.08509502211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6" hidden="1" customHeight="1" x14ac:dyDescent="0.25">
      <c r="A40" s="48" t="s">
        <v>63</v>
      </c>
      <c r="B40" s="48"/>
      <c r="C40" s="48"/>
      <c r="D40" s="48"/>
      <c r="E40" s="48"/>
      <c r="F40" s="12">
        <f>'[3]УК ВР март нар'!CQ610+'[3]УК ВР декабрь нар'!CT610+'[3]УК ВР декабрь нар'!ED610+'[3]УК ВР декабрь нар'!EE610</f>
        <v>309745.76023868116</v>
      </c>
      <c r="G40" s="1"/>
      <c r="H40" s="1"/>
      <c r="L40" s="18"/>
    </row>
    <row r="41" spans="1:12" ht="15.6" hidden="1" customHeight="1" x14ac:dyDescent="0.25">
      <c r="A41" s="48" t="s">
        <v>28</v>
      </c>
      <c r="B41" s="48"/>
      <c r="C41" s="48"/>
      <c r="D41" s="48"/>
      <c r="E41" s="48"/>
      <c r="F41" s="12">
        <f>'[3]УК ВР март нар'!CR610+'[3]УК ВР декабрь нар'!EF610</f>
        <v>3670.0659711413323</v>
      </c>
      <c r="G41" s="1"/>
      <c r="H41" s="1"/>
    </row>
    <row r="42" spans="1:12" ht="15.6" hidden="1" customHeight="1" x14ac:dyDescent="0.25">
      <c r="A42" s="48" t="s">
        <v>17</v>
      </c>
      <c r="B42" s="48"/>
      <c r="C42" s="48"/>
      <c r="D42" s="48"/>
      <c r="E42" s="48"/>
      <c r="F42" s="12">
        <f>'[3]УК ВР март нар'!CS610+'[3]УК ВР декабрь нар'!EG610</f>
        <v>17460.552897049223</v>
      </c>
      <c r="G42" s="1"/>
      <c r="H42" s="1"/>
    </row>
    <row r="43" spans="1:12" ht="15.6" hidden="1" customHeight="1" x14ac:dyDescent="0.25">
      <c r="A43" s="48" t="s">
        <v>18</v>
      </c>
      <c r="B43" s="48"/>
      <c r="C43" s="48"/>
      <c r="D43" s="48"/>
      <c r="E43" s="48"/>
      <c r="F43" s="12">
        <f>'[3]УК ВР декабрь нар'!FA610</f>
        <v>0</v>
      </c>
      <c r="G43" s="1"/>
      <c r="H43" s="1"/>
    </row>
    <row r="44" spans="1:12" ht="51" hidden="1" customHeight="1" x14ac:dyDescent="0.25">
      <c r="A44" s="51" t="s">
        <v>37</v>
      </c>
      <c r="B44" s="52"/>
      <c r="C44" s="52"/>
      <c r="D44" s="52"/>
      <c r="E44" s="53"/>
      <c r="F44" s="12">
        <f>'[3]УК ВР март нар'!DI610+'[3]УК ВР декабрь нар'!FB610</f>
        <v>8980.7059881503956</v>
      </c>
      <c r="G44" s="1"/>
      <c r="H44" s="1"/>
    </row>
    <row r="45" spans="1:12" ht="63.6" customHeight="1" x14ac:dyDescent="0.25">
      <c r="A45" s="54" t="s">
        <v>44</v>
      </c>
      <c r="B45" s="69"/>
      <c r="C45" s="69"/>
      <c r="D45" s="69"/>
      <c r="E45" s="70"/>
      <c r="F45" s="13">
        <f>SUM(F46:F54)</f>
        <v>485703.95632388635</v>
      </c>
      <c r="G45" s="1"/>
      <c r="H45" s="1"/>
    </row>
    <row r="46" spans="1:12" ht="15.75" hidden="1" x14ac:dyDescent="0.25">
      <c r="A46" s="45" t="s">
        <v>19</v>
      </c>
      <c r="B46" s="46"/>
      <c r="C46" s="46"/>
      <c r="D46" s="46"/>
      <c r="E46" s="47"/>
      <c r="F46" s="12">
        <f>'[3]УК ВР декабрь нар'!GO610+'[3]УК ВР декабрь нар'!GP610</f>
        <v>481869.68032388634</v>
      </c>
      <c r="G46" s="1"/>
      <c r="H46" s="1"/>
      <c r="L46" s="18"/>
    </row>
    <row r="47" spans="1:12" ht="15.75" hidden="1" x14ac:dyDescent="0.25">
      <c r="A47" s="49" t="s">
        <v>28</v>
      </c>
      <c r="B47" s="50"/>
      <c r="C47" s="50"/>
      <c r="D47" s="50"/>
      <c r="E47" s="50"/>
      <c r="F47" s="12"/>
      <c r="G47" s="1"/>
      <c r="H47" s="1"/>
    </row>
    <row r="48" spans="1:12" ht="15.75" hidden="1" x14ac:dyDescent="0.25">
      <c r="A48" s="48" t="s">
        <v>20</v>
      </c>
      <c r="B48" s="48"/>
      <c r="C48" s="48"/>
      <c r="D48" s="48"/>
      <c r="E48" s="49"/>
      <c r="F48" s="12"/>
      <c r="G48" s="1"/>
      <c r="H48" s="1"/>
    </row>
    <row r="49" spans="1:15" ht="15.75" hidden="1" x14ac:dyDescent="0.25">
      <c r="A49" s="49" t="s">
        <v>16</v>
      </c>
      <c r="B49" s="50"/>
      <c r="C49" s="50"/>
      <c r="D49" s="50"/>
      <c r="E49" s="50"/>
      <c r="F49" s="12"/>
      <c r="G49" s="1"/>
      <c r="H49" s="1"/>
    </row>
    <row r="50" spans="1:15" ht="15.75" hidden="1" x14ac:dyDescent="0.25">
      <c r="A50" s="48" t="s">
        <v>21</v>
      </c>
      <c r="B50" s="48"/>
      <c r="C50" s="48"/>
      <c r="D50" s="48"/>
      <c r="E50" s="49"/>
      <c r="F50" s="12"/>
      <c r="G50" s="1"/>
      <c r="H50" s="1"/>
    </row>
    <row r="51" spans="1:15" ht="15.75" hidden="1" x14ac:dyDescent="0.25">
      <c r="A51" s="49" t="s">
        <v>16</v>
      </c>
      <c r="B51" s="50"/>
      <c r="C51" s="50"/>
      <c r="D51" s="50"/>
      <c r="E51" s="50"/>
      <c r="F51" s="12"/>
      <c r="G51" s="1"/>
      <c r="H51" s="1"/>
    </row>
    <row r="52" spans="1:15" ht="15.75" hidden="1" x14ac:dyDescent="0.25">
      <c r="A52" s="48" t="s">
        <v>17</v>
      </c>
      <c r="B52" s="48"/>
      <c r="C52" s="48"/>
      <c r="D52" s="48"/>
      <c r="E52" s="49"/>
      <c r="F52" s="12"/>
      <c r="G52" s="1"/>
      <c r="H52" s="1"/>
    </row>
    <row r="53" spans="1:15" ht="15.75" hidden="1" x14ac:dyDescent="0.25">
      <c r="A53" s="49" t="s">
        <v>18</v>
      </c>
      <c r="B53" s="50"/>
      <c r="C53" s="50"/>
      <c r="D53" s="50"/>
      <c r="E53" s="50"/>
      <c r="F53" s="12">
        <f>'[3]УК ВР декабрь нар'!GR610+'[3]УК ВР декабрь нар'!GS610+'[3]УК ВР декабрь нар'!GT610+'[3]УК ВР декабрь нар'!GU610+'[3]УК ВР декабрь нар'!GV610+'[3]УК ВР декабрь нар'!GW610+'[3]УК ВР декабрь нар'!GX610+'[3]УК ВР декабрь нар'!GY610+'[3]УК ВР декабрь нар'!GZ610</f>
        <v>3834.2759999999989</v>
      </c>
      <c r="G53" s="1"/>
      <c r="H53" s="1"/>
    </row>
    <row r="54" spans="1:15" ht="15.75" hidden="1" x14ac:dyDescent="0.25">
      <c r="A54" s="51" t="s">
        <v>38</v>
      </c>
      <c r="B54" s="52"/>
      <c r="C54" s="52"/>
      <c r="D54" s="52"/>
      <c r="E54" s="53"/>
      <c r="F54" s="12"/>
      <c r="G54" s="1"/>
      <c r="H54" s="1"/>
    </row>
    <row r="55" spans="1:15" ht="15.6" hidden="1" customHeight="1" x14ac:dyDescent="0.25">
      <c r="A55" s="54" t="s">
        <v>29</v>
      </c>
      <c r="B55" s="50"/>
      <c r="C55" s="50"/>
      <c r="D55" s="50"/>
      <c r="E55" s="55"/>
      <c r="F55" s="16"/>
      <c r="G55" s="1"/>
      <c r="H55" s="1"/>
    </row>
    <row r="56" spans="1:15" ht="15.75" x14ac:dyDescent="0.25">
      <c r="A56" s="56" t="s">
        <v>45</v>
      </c>
      <c r="B56" s="57"/>
      <c r="C56" s="57"/>
      <c r="D56" s="57"/>
      <c r="E56" s="58"/>
      <c r="F56" s="13">
        <f>F31+F38+F45+F55</f>
        <v>878502.98817346175</v>
      </c>
      <c r="H56" s="1"/>
      <c r="K56" s="8"/>
    </row>
    <row r="57" spans="1:15" ht="15.75" x14ac:dyDescent="0.25">
      <c r="A57" s="19" t="s">
        <v>39</v>
      </c>
      <c r="B57" s="37"/>
      <c r="C57" s="37"/>
      <c r="D57" s="37"/>
      <c r="E57" s="37"/>
      <c r="F57" s="13">
        <f>F58+F59+F60</f>
        <v>131248.35999999999</v>
      </c>
      <c r="G57" s="1"/>
      <c r="H57" s="1"/>
    </row>
    <row r="58" spans="1:15" ht="15.75" x14ac:dyDescent="0.25">
      <c r="A58" s="49" t="s">
        <v>22</v>
      </c>
      <c r="B58" s="50"/>
      <c r="C58" s="50"/>
      <c r="D58" s="50"/>
      <c r="E58" s="50"/>
      <c r="F58" s="12">
        <v>42962.85</v>
      </c>
      <c r="G58" s="1"/>
      <c r="H58" s="1"/>
    </row>
    <row r="59" spans="1:15" ht="15.75" x14ac:dyDescent="0.25">
      <c r="A59" s="49" t="s">
        <v>23</v>
      </c>
      <c r="B59" s="50"/>
      <c r="C59" s="50"/>
      <c r="D59" s="50"/>
      <c r="E59" s="50"/>
      <c r="F59" s="12">
        <v>88285.51</v>
      </c>
      <c r="G59" s="1"/>
      <c r="H59" s="1"/>
    </row>
    <row r="60" spans="1:15" ht="18" hidden="1" customHeight="1" x14ac:dyDescent="0.25">
      <c r="A60" s="45" t="s">
        <v>24</v>
      </c>
      <c r="B60" s="46"/>
      <c r="C60" s="46"/>
      <c r="D60" s="46"/>
      <c r="E60" s="47"/>
      <c r="F60" s="12">
        <v>0</v>
      </c>
      <c r="G60" s="1"/>
      <c r="H60" s="1"/>
    </row>
    <row r="61" spans="1:15" ht="15.75" x14ac:dyDescent="0.25">
      <c r="A61" s="41" t="s">
        <v>40</v>
      </c>
      <c r="B61" s="41"/>
      <c r="C61" s="41"/>
      <c r="D61" s="41"/>
      <c r="E61" s="41"/>
      <c r="F61" s="13">
        <f>F56+F57</f>
        <v>1009751.3481734617</v>
      </c>
      <c r="G61" s="1"/>
      <c r="H61" s="1"/>
      <c r="N61" s="8"/>
      <c r="O61" s="8"/>
    </row>
    <row r="62" spans="1:15" ht="15.75" x14ac:dyDescent="0.25">
      <c r="A62" s="42" t="s">
        <v>25</v>
      </c>
      <c r="B62" s="42"/>
      <c r="C62" s="42"/>
      <c r="D62" s="42"/>
      <c r="E62" s="42"/>
      <c r="F62" s="14">
        <f>E17</f>
        <v>1763331.77</v>
      </c>
      <c r="G62" s="1"/>
      <c r="H62" s="1"/>
    </row>
    <row r="63" spans="1:15" ht="15.75" x14ac:dyDescent="0.25">
      <c r="A63" s="42" t="s">
        <v>26</v>
      </c>
      <c r="B63" s="42"/>
      <c r="C63" s="42"/>
      <c r="D63" s="42"/>
      <c r="E63" s="42"/>
      <c r="F63" s="13">
        <f>F17</f>
        <v>1455690.73</v>
      </c>
      <c r="G63" s="1"/>
      <c r="H63" s="15"/>
    </row>
    <row r="64" spans="1:15" ht="15.75" x14ac:dyDescent="0.25">
      <c r="A64" s="43" t="s">
        <v>46</v>
      </c>
      <c r="B64" s="43"/>
      <c r="C64" s="43"/>
      <c r="D64" s="43"/>
      <c r="E64" s="43"/>
      <c r="F64" s="13">
        <f>F30+F62-F61</f>
        <v>384882.61748848844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56</v>
      </c>
      <c r="B68" s="44"/>
      <c r="C68" s="44"/>
      <c r="D68" s="44"/>
      <c r="E68" s="44"/>
      <c r="F68" s="28">
        <f>F64-G17</f>
        <v>-323733.95251151151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Калинина 11(2022)</vt:lpstr>
      <vt:lpstr>Калинина 11(2023)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2017-03-29T13:50:17Z</cp:lastPrinted>
  <dcterms:created xsi:type="dcterms:W3CDTF">2013-05-24T09:13:10Z</dcterms:created>
  <dcterms:modified xsi:type="dcterms:W3CDTF">2024-03-28T12:09:57Z</dcterms:modified>
</cp:coreProperties>
</file>